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Meagan Collins/Growth Curves/"/>
    </mc:Choice>
  </mc:AlternateContent>
  <xr:revisionPtr revIDLastSave="0" documentId="8_{42ADD955-3006-1147-A804-1C0AC8D64854}" xr6:coauthVersionLast="47" xr6:coauthVersionMax="47" xr10:uidLastSave="{00000000-0000-0000-0000-000000000000}"/>
  <bookViews>
    <workbookView xWindow="0" yWindow="500" windowWidth="29020" windowHeight="15080" xr2:uid="{FE33040B-FB12-0C43-8D88-4A80D4F89D52}"/>
  </bookViews>
  <sheets>
    <sheet name="pF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1" l="1"/>
  <c r="D34" i="1"/>
  <c r="H13" i="1"/>
  <c r="S13" i="1" s="1"/>
  <c r="H12" i="1"/>
  <c r="H11" i="1"/>
  <c r="H10" i="1"/>
  <c r="H9" i="1"/>
  <c r="H8" i="1"/>
  <c r="S4" i="1" s="1"/>
  <c r="H7" i="1"/>
  <c r="S3" i="1" s="1"/>
  <c r="H6" i="1"/>
  <c r="H5" i="1"/>
  <c r="H4" i="1"/>
  <c r="H3" i="1"/>
  <c r="H2" i="1"/>
  <c r="S10" i="1"/>
  <c r="D30" i="1"/>
  <c r="D28" i="1"/>
  <c r="C56" i="1"/>
  <c r="C54" i="1"/>
  <c r="B56" i="1"/>
  <c r="D25" i="1"/>
  <c r="D26" i="1"/>
  <c r="D27" i="1"/>
  <c r="D29" i="1"/>
  <c r="D31" i="1"/>
  <c r="D32" i="1"/>
  <c r="D33" i="1"/>
  <c r="D35" i="1"/>
  <c r="D24" i="1"/>
  <c r="B54" i="1" s="1"/>
  <c r="C35" i="1"/>
  <c r="C32" i="1"/>
  <c r="C30" i="1"/>
  <c r="C25" i="1"/>
  <c r="C26" i="1"/>
  <c r="C27" i="1"/>
  <c r="C28" i="1"/>
  <c r="C29" i="1"/>
  <c r="C31" i="1"/>
  <c r="C33" i="1"/>
  <c r="C34" i="1"/>
  <c r="C24" i="1"/>
  <c r="B33" i="1"/>
  <c r="B34" i="1"/>
  <c r="B35" i="1"/>
  <c r="O13" i="1"/>
  <c r="P13" i="1"/>
  <c r="Q13" i="1"/>
  <c r="R13" i="1"/>
  <c r="N13" i="1"/>
  <c r="O5" i="1"/>
  <c r="P5" i="1"/>
  <c r="Q5" i="1"/>
  <c r="R5" i="1"/>
  <c r="S5" i="1"/>
  <c r="N5" i="1"/>
  <c r="S12" i="1"/>
  <c r="B25" i="1"/>
  <c r="B26" i="1"/>
  <c r="B27" i="1"/>
  <c r="B28" i="1"/>
  <c r="B29" i="1"/>
  <c r="B30" i="1"/>
  <c r="B31" i="1"/>
  <c r="B32" i="1"/>
  <c r="O12" i="1"/>
  <c r="P12" i="1"/>
  <c r="Q12" i="1"/>
  <c r="R12" i="1"/>
  <c r="O11" i="1"/>
  <c r="P11" i="1"/>
  <c r="Q11" i="1"/>
  <c r="R11" i="1"/>
  <c r="O10" i="1"/>
  <c r="P10" i="1"/>
  <c r="Q10" i="1"/>
  <c r="R10" i="1"/>
  <c r="N12" i="1"/>
  <c r="N11" i="1"/>
  <c r="N10" i="1"/>
  <c r="O4" i="1"/>
  <c r="P4" i="1"/>
  <c r="Q4" i="1"/>
  <c r="R4" i="1"/>
  <c r="O3" i="1"/>
  <c r="P3" i="1"/>
  <c r="Q3" i="1"/>
  <c r="R3" i="1"/>
  <c r="O2" i="1"/>
  <c r="P2" i="1"/>
  <c r="Q2" i="1"/>
  <c r="R2" i="1"/>
  <c r="N4" i="1"/>
  <c r="N3" i="1"/>
  <c r="N2" i="1"/>
  <c r="C55" i="1" l="1"/>
  <c r="C57" i="1"/>
  <c r="B57" i="1"/>
  <c r="S11" i="1"/>
  <c r="S2" i="1"/>
  <c r="B55" i="1"/>
  <c r="C43" i="1"/>
  <c r="C44" i="1"/>
  <c r="B44" i="1"/>
  <c r="C50" i="1"/>
  <c r="C47" i="1"/>
  <c r="B50" i="1"/>
  <c r="B43" i="1"/>
  <c r="B41" i="1"/>
  <c r="C49" i="1"/>
  <c r="C48" i="1"/>
  <c r="B42" i="1"/>
  <c r="B49" i="1"/>
  <c r="B48" i="1"/>
  <c r="B47" i="1"/>
  <c r="C41" i="1"/>
  <c r="C42" i="1"/>
</calcChain>
</file>

<file path=xl/sharedStrings.xml><?xml version="1.0" encoding="utf-8"?>
<sst xmlns="http://schemas.openxmlformats.org/spreadsheetml/2006/main" count="45" uniqueCount="20">
  <si>
    <t>Tube</t>
  </si>
  <si>
    <t>Sample</t>
  </si>
  <si>
    <t>Averages</t>
  </si>
  <si>
    <t>Generation Times</t>
  </si>
  <si>
    <t>St Dev</t>
  </si>
  <si>
    <t xml:space="preserve"> </t>
  </si>
  <si>
    <t>0 hrs</t>
  </si>
  <si>
    <t>0-2</t>
  </si>
  <si>
    <t>Avg 0-2 hr</t>
  </si>
  <si>
    <t>St Dev 0-2 hr</t>
  </si>
  <si>
    <t>LVS</t>
  </si>
  <si>
    <t>ΔrpsU2</t>
  </si>
  <si>
    <t>Δhfq</t>
  </si>
  <si>
    <t>Δhfq ΔrpsU2</t>
  </si>
  <si>
    <t>2-3.5 hr</t>
  </si>
  <si>
    <t>Avg 2-3.5 hr</t>
  </si>
  <si>
    <t>St Dev 2-3.5 hr</t>
  </si>
  <si>
    <t>3.5-5 hr</t>
  </si>
  <si>
    <t>Avg 3.5-5 hr</t>
  </si>
  <si>
    <t>St Dev 3.5-5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</si>
</sst>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" fontId="0" fillId="0" borderId="0" xfId="0" applyNumberFormat="1"/>
    <xf numFmtId="164" fontId="0" fillId="0" borderId="0" xfId="0" applyNumberFormat="1"/>
    <xf numFmtId="1" fontId="0" fillId="0" borderId="0" xfId="0" applyNumberFormat="1"/>
    <xf numFmtId="0" fontId="1" fillId="0" borderId="0" xfId="0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pFs!$M$2</c:f>
              <c:strCache>
                <c:ptCount val="1"/>
                <c:pt idx="0">
                  <c:v>LVS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pFs!$N$1:$S$1</c:f>
              <c:numCache>
                <c:formatCode>General</c:formatCode>
                <c:ptCount val="6"/>
                <c:pt idx="0" formatCode="0">
                  <c:v>0</c:v>
                </c:pt>
                <c:pt idx="1">
                  <c:v>2</c:v>
                </c:pt>
                <c:pt idx="2">
                  <c:v>3.5</c:v>
                </c:pt>
                <c:pt idx="3">
                  <c:v>5</c:v>
                </c:pt>
                <c:pt idx="4">
                  <c:v>7</c:v>
                </c:pt>
                <c:pt idx="5" formatCode="0.0">
                  <c:v>24.5</c:v>
                </c:pt>
              </c:numCache>
            </c:numRef>
          </c:xVal>
          <c:yVal>
            <c:numRef>
              <c:f>pFs!$N$2:$S$2</c:f>
              <c:numCache>
                <c:formatCode>0.000</c:formatCode>
                <c:ptCount val="6"/>
                <c:pt idx="0">
                  <c:v>6.133333333333333E-2</c:v>
                </c:pt>
                <c:pt idx="1">
                  <c:v>0.14399999999999999</c:v>
                </c:pt>
                <c:pt idx="2">
                  <c:v>0.22333333333333336</c:v>
                </c:pt>
                <c:pt idx="3">
                  <c:v>0.35033333333333333</c:v>
                </c:pt>
                <c:pt idx="4">
                  <c:v>0.5136666666666666</c:v>
                </c:pt>
                <c:pt idx="5">
                  <c:v>1.7106666666666666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B9-C148-B3ED-9E9F82CF8290}"/>
            </c:ext>
          </c:extLst>
        </c:ser>
        <c:ser>
          <c:idx val="1"/>
          <c:order val="1"/>
          <c:tx>
            <c:strRef>
              <c:f>pFs!$M$3</c:f>
              <c:strCache>
                <c:ptCount val="1"/>
                <c:pt idx="0">
                  <c:v>ΔrpsU2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pFs!$N$1:$S$1</c:f>
              <c:numCache>
                <c:formatCode>General</c:formatCode>
                <c:ptCount val="6"/>
                <c:pt idx="0" formatCode="0">
                  <c:v>0</c:v>
                </c:pt>
                <c:pt idx="1">
                  <c:v>2</c:v>
                </c:pt>
                <c:pt idx="2">
                  <c:v>3.5</c:v>
                </c:pt>
                <c:pt idx="3">
                  <c:v>5</c:v>
                </c:pt>
                <c:pt idx="4">
                  <c:v>7</c:v>
                </c:pt>
                <c:pt idx="5" formatCode="0.0">
                  <c:v>24.5</c:v>
                </c:pt>
              </c:numCache>
            </c:numRef>
          </c:xVal>
          <c:yVal>
            <c:numRef>
              <c:f>pFs!$N$3:$S$3</c:f>
              <c:numCache>
                <c:formatCode>0.000</c:formatCode>
                <c:ptCount val="6"/>
                <c:pt idx="0">
                  <c:v>8.299999999999999E-2</c:v>
                </c:pt>
                <c:pt idx="1">
                  <c:v>0.15366666666666665</c:v>
                </c:pt>
                <c:pt idx="2">
                  <c:v>0.19600000000000004</c:v>
                </c:pt>
                <c:pt idx="3">
                  <c:v>0.26366666666666666</c:v>
                </c:pt>
                <c:pt idx="4">
                  <c:v>0.35366666666666663</c:v>
                </c:pt>
                <c:pt idx="5">
                  <c:v>0.76666666666666661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B9-C148-B3ED-9E9F82CF8290}"/>
            </c:ext>
          </c:extLst>
        </c:ser>
        <c:ser>
          <c:idx val="2"/>
          <c:order val="2"/>
          <c:tx>
            <c:strRef>
              <c:f>pFs!$M$4</c:f>
              <c:strCache>
                <c:ptCount val="1"/>
                <c:pt idx="0">
                  <c:v>Δhfq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pFs!$N$1:$S$1</c:f>
              <c:numCache>
                <c:formatCode>General</c:formatCode>
                <c:ptCount val="6"/>
                <c:pt idx="0" formatCode="0">
                  <c:v>0</c:v>
                </c:pt>
                <c:pt idx="1">
                  <c:v>2</c:v>
                </c:pt>
                <c:pt idx="2">
                  <c:v>3.5</c:v>
                </c:pt>
                <c:pt idx="3">
                  <c:v>5</c:v>
                </c:pt>
                <c:pt idx="4">
                  <c:v>7</c:v>
                </c:pt>
                <c:pt idx="5" formatCode="0.0">
                  <c:v>24.5</c:v>
                </c:pt>
              </c:numCache>
            </c:numRef>
          </c:xVal>
          <c:yVal>
            <c:numRef>
              <c:f>pFs!$N$4:$S$4</c:f>
              <c:numCache>
                <c:formatCode>0.000</c:formatCode>
                <c:ptCount val="6"/>
                <c:pt idx="0">
                  <c:v>7.7333333333333351E-2</c:v>
                </c:pt>
                <c:pt idx="1">
                  <c:v>0.13366666666666668</c:v>
                </c:pt>
                <c:pt idx="2">
                  <c:v>0.17333333333333334</c:v>
                </c:pt>
                <c:pt idx="3">
                  <c:v>0.24233333333333332</c:v>
                </c:pt>
                <c:pt idx="4">
                  <c:v>0.32833333333333331</c:v>
                </c:pt>
                <c:pt idx="5">
                  <c:v>0.85466666666666669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B9-C148-B3ED-9E9F82CF8290}"/>
            </c:ext>
          </c:extLst>
        </c:ser>
        <c:ser>
          <c:idx val="3"/>
          <c:order val="3"/>
          <c:tx>
            <c:strRef>
              <c:f>pFs!$M$5</c:f>
              <c:strCache>
                <c:ptCount val="1"/>
                <c:pt idx="0">
                  <c:v>Δhfq ΔrpsU2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pFs!$N$1:$S$1</c:f>
              <c:numCache>
                <c:formatCode>General</c:formatCode>
                <c:ptCount val="6"/>
                <c:pt idx="0" formatCode="0">
                  <c:v>0</c:v>
                </c:pt>
                <c:pt idx="1">
                  <c:v>2</c:v>
                </c:pt>
                <c:pt idx="2">
                  <c:v>3.5</c:v>
                </c:pt>
                <c:pt idx="3">
                  <c:v>5</c:v>
                </c:pt>
                <c:pt idx="4">
                  <c:v>7</c:v>
                </c:pt>
                <c:pt idx="5" formatCode="0.0">
                  <c:v>24.5</c:v>
                </c:pt>
              </c:numCache>
            </c:numRef>
          </c:xVal>
          <c:yVal>
            <c:numRef>
              <c:f>pFs!$N$5:$S$5</c:f>
              <c:numCache>
                <c:formatCode>0.000</c:formatCode>
                <c:ptCount val="6"/>
                <c:pt idx="0">
                  <c:v>7.5333333333333349E-2</c:v>
                </c:pt>
                <c:pt idx="1">
                  <c:v>0.13266666666666668</c:v>
                </c:pt>
                <c:pt idx="2">
                  <c:v>0.161</c:v>
                </c:pt>
                <c:pt idx="3">
                  <c:v>0.22233333333333336</c:v>
                </c:pt>
                <c:pt idx="4">
                  <c:v>0.29799999999999999</c:v>
                </c:pt>
                <c:pt idx="5">
                  <c:v>0.65066666666666662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A2-4868-ADC6-98445F46FA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399919"/>
        <c:axId val="304332815"/>
      </c:scatterChart>
      <c:valAx>
        <c:axId val="304399919"/>
        <c:scaling>
          <c:orientation val="minMax"/>
          <c:max val="2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32815"/>
        <c:crossesAt val="1.0000000000000002E-2"/>
        <c:crossBetween val="midCat"/>
        <c:majorUnit val="2"/>
      </c:valAx>
      <c:valAx>
        <c:axId val="30433281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999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Generation time 0-2 hr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pFs!$B$46</c:f>
              <c:strCache>
                <c:ptCount val="1"/>
                <c:pt idx="0">
                  <c:v>Avg 0-2 hr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pFs!$C$47:$C$50</c:f>
                <c:numCache>
                  <c:formatCode>General</c:formatCode>
                  <c:ptCount val="4"/>
                  <c:pt idx="0">
                    <c:v>13.349680240890301</c:v>
                  </c:pt>
                  <c:pt idx="1">
                    <c:v>11.94900008168888</c:v>
                  </c:pt>
                  <c:pt idx="2">
                    <c:v>18.33444818299543</c:v>
                  </c:pt>
                  <c:pt idx="3">
                    <c:v>10.737819693494423</c:v>
                  </c:pt>
                </c:numCache>
              </c:numRef>
            </c:plus>
            <c:minus>
              <c:numRef>
                <c:f>pFs!$C$47:$C$50</c:f>
                <c:numCache>
                  <c:formatCode>General</c:formatCode>
                  <c:ptCount val="4"/>
                  <c:pt idx="0">
                    <c:v>13.349680240890301</c:v>
                  </c:pt>
                  <c:pt idx="1">
                    <c:v>11.94900008168888</c:v>
                  </c:pt>
                  <c:pt idx="2">
                    <c:v>18.33444818299543</c:v>
                  </c:pt>
                  <c:pt idx="3">
                    <c:v>10.737819693494423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pFs!$A$47:$A$50</c:f>
              <c:strCache>
                <c:ptCount val="4"/>
                <c:pt idx="0">
                  <c:v>LVS</c:v>
                </c:pt>
                <c:pt idx="1">
                  <c:v>ΔrpsU2</c:v>
                </c:pt>
                <c:pt idx="2">
                  <c:v>Δhfq</c:v>
                </c:pt>
                <c:pt idx="3">
                  <c:v>Δhfq ΔrpsU2</c:v>
                </c:pt>
              </c:strCache>
            </c:strRef>
          </c:cat>
          <c:val>
            <c:numRef>
              <c:f>pFs!$B$47:$B$50</c:f>
              <c:numCache>
                <c:formatCode>General</c:formatCode>
                <c:ptCount val="4"/>
                <c:pt idx="0">
                  <c:v>98.861228615080265</c:v>
                </c:pt>
                <c:pt idx="1">
                  <c:v>136.25994265414749</c:v>
                </c:pt>
                <c:pt idx="2">
                  <c:v>154.0435067475872</c:v>
                </c:pt>
                <c:pt idx="3">
                  <c:v>147.96863741925384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42-41D6-9B31-5907C15BC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42162224"/>
        <c:axId val="1642161392"/>
      </c:barChart>
      <c:catAx>
        <c:axId val="164216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161392"/>
        <c:crosses val="autoZero"/>
        <c:auto val="1"/>
        <c:lblAlgn val="ctr"/>
        <c:lblOffset val="100"/>
        <c:noMultiLvlLbl val="0"/>
      </c:catAx>
      <c:valAx>
        <c:axId val="164216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16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Generation time 2-3.5 hr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pFs!$B$40</c:f>
              <c:strCache>
                <c:ptCount val="1"/>
                <c:pt idx="0">
                  <c:v>Avg 2-3.5 hr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pFs!$C$41:$C$44</c:f>
                <c:numCache>
                  <c:formatCode>General</c:formatCode>
                  <c:ptCount val="4"/>
                  <c:pt idx="0">
                    <c:v>11.260764541139126</c:v>
                  </c:pt>
                  <c:pt idx="1">
                    <c:v>48.884628921307502</c:v>
                  </c:pt>
                  <c:pt idx="2">
                    <c:v>149.75931265900954</c:v>
                  </c:pt>
                  <c:pt idx="3">
                    <c:v>62.530903427186281</c:v>
                  </c:pt>
                </c:numCache>
              </c:numRef>
            </c:plus>
            <c:minus>
              <c:numRef>
                <c:f>pFs!$C$41:$C$44</c:f>
                <c:numCache>
                  <c:formatCode>General</c:formatCode>
                  <c:ptCount val="4"/>
                  <c:pt idx="0">
                    <c:v>11.260764541139126</c:v>
                  </c:pt>
                  <c:pt idx="1">
                    <c:v>48.884628921307502</c:v>
                  </c:pt>
                  <c:pt idx="2">
                    <c:v>149.75931265900954</c:v>
                  </c:pt>
                  <c:pt idx="3">
                    <c:v>62.530903427186281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pFs!$A$41:$A$44</c:f>
              <c:strCache>
                <c:ptCount val="4"/>
                <c:pt idx="0">
                  <c:v>LVS</c:v>
                </c:pt>
                <c:pt idx="1">
                  <c:v>ΔrpsU2</c:v>
                </c:pt>
                <c:pt idx="2">
                  <c:v>Δhfq</c:v>
                </c:pt>
                <c:pt idx="3">
                  <c:v>Δhfq ΔrpsU2</c:v>
                </c:pt>
              </c:strCache>
            </c:strRef>
          </c:cat>
          <c:val>
            <c:numRef>
              <c:f>pFs!$B$41:$B$44</c:f>
              <c:numCache>
                <c:formatCode>General</c:formatCode>
                <c:ptCount val="4"/>
                <c:pt idx="0">
                  <c:v>143.60648852167512</c:v>
                </c:pt>
                <c:pt idx="1">
                  <c:v>263.07079071150292</c:v>
                </c:pt>
                <c:pt idx="2">
                  <c:v>283.75639364683724</c:v>
                </c:pt>
                <c:pt idx="3">
                  <c:v>329.93142494931584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2F-4C8C-A5EB-4680576C87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42162224"/>
        <c:axId val="1642161392"/>
      </c:barChart>
      <c:catAx>
        <c:axId val="164216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161392"/>
        <c:crosses val="autoZero"/>
        <c:auto val="1"/>
        <c:lblAlgn val="ctr"/>
        <c:lblOffset val="100"/>
        <c:noMultiLvlLbl val="0"/>
      </c:catAx>
      <c:valAx>
        <c:axId val="164216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16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Generation time 3.5-5 hr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pFs!$B$46</c:f>
              <c:strCache>
                <c:ptCount val="1"/>
                <c:pt idx="0">
                  <c:v>Avg 0-2 hr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pFs!$C$54:$C$57</c:f>
                <c:numCache>
                  <c:formatCode>General</c:formatCode>
                  <c:ptCount val="4"/>
                  <c:pt idx="0">
                    <c:v>7.2594959054873422</c:v>
                  </c:pt>
                  <c:pt idx="1">
                    <c:v>9.4106161336135461</c:v>
                  </c:pt>
                  <c:pt idx="2">
                    <c:v>80.076622524308206</c:v>
                  </c:pt>
                  <c:pt idx="3">
                    <c:v>23.12075470866899</c:v>
                  </c:pt>
                </c:numCache>
              </c:numRef>
            </c:plus>
            <c:minus>
              <c:numRef>
                <c:f>pFs!$C$54:$C$57</c:f>
                <c:numCache>
                  <c:formatCode>General</c:formatCode>
                  <c:ptCount val="4"/>
                  <c:pt idx="0">
                    <c:v>7.2594959054873422</c:v>
                  </c:pt>
                  <c:pt idx="1">
                    <c:v>9.4106161336135461</c:v>
                  </c:pt>
                  <c:pt idx="2">
                    <c:v>80.076622524308206</c:v>
                  </c:pt>
                  <c:pt idx="3">
                    <c:v>23.12075470866899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pFs!$A$54:$A$57</c:f>
              <c:strCache>
                <c:ptCount val="4"/>
                <c:pt idx="0">
                  <c:v>LVS</c:v>
                </c:pt>
                <c:pt idx="1">
                  <c:v>ΔrpsU2</c:v>
                </c:pt>
                <c:pt idx="2">
                  <c:v>Δhfq</c:v>
                </c:pt>
                <c:pt idx="3">
                  <c:v>Δhfq ΔrpsU2</c:v>
                </c:pt>
              </c:strCache>
            </c:strRef>
          </c:cat>
          <c:val>
            <c:numRef>
              <c:f>pFs!$B$54:$B$57</c:f>
              <c:numCache>
                <c:formatCode>General</c:formatCode>
                <c:ptCount val="4"/>
                <c:pt idx="0">
                  <c:v>139.82069050530944</c:v>
                </c:pt>
                <c:pt idx="1">
                  <c:v>211.92569445044026</c:v>
                </c:pt>
                <c:pt idx="2">
                  <c:v>204.63202033921417</c:v>
                </c:pt>
                <c:pt idx="3">
                  <c:v>196.41266851448344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B9-478F-AC5F-D0CEF5944D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42162224"/>
        <c:axId val="1642161392"/>
      </c:barChart>
      <c:catAx>
        <c:axId val="164216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161392"/>
        <c:crosses val="autoZero"/>
        <c:auto val="1"/>
        <c:lblAlgn val="ctr"/>
        <c:lblOffset val="100"/>
        <c:noMultiLvlLbl val="0"/>
      </c:catAx>
      <c:valAx>
        <c:axId val="164216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16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pFs!$M$2</c:f>
              <c:strCache>
                <c:ptCount val="1"/>
                <c:pt idx="0">
                  <c:v>LVS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pFs!$N$1:$R$1</c:f>
              <c:numCache>
                <c:formatCode>General</c:formatCode>
                <c:ptCount val="5"/>
                <c:pt idx="0" formatCode="0">
                  <c:v>0</c:v>
                </c:pt>
                <c:pt idx="1">
                  <c:v>2</c:v>
                </c:pt>
                <c:pt idx="2">
                  <c:v>3.5</c:v>
                </c:pt>
                <c:pt idx="3">
                  <c:v>5</c:v>
                </c:pt>
                <c:pt idx="4">
                  <c:v>7</c:v>
                </c:pt>
              </c:numCache>
            </c:numRef>
          </c:xVal>
          <c:yVal>
            <c:numRef>
              <c:f>pFs!$N$2:$R$2</c:f>
              <c:numCache>
                <c:formatCode>0.000</c:formatCode>
                <c:ptCount val="5"/>
                <c:pt idx="0">
                  <c:v>6.133333333333333E-2</c:v>
                </c:pt>
                <c:pt idx="1">
                  <c:v>0.14399999999999999</c:v>
                </c:pt>
                <c:pt idx="2">
                  <c:v>0.22333333333333336</c:v>
                </c:pt>
                <c:pt idx="3">
                  <c:v>0.35033333333333333</c:v>
                </c:pt>
                <c:pt idx="4">
                  <c:v>0.5136666666666666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44E-408D-988D-AD5B92216711}"/>
            </c:ext>
          </c:extLst>
        </c:ser>
        <c:ser>
          <c:idx val="1"/>
          <c:order val="1"/>
          <c:tx>
            <c:strRef>
              <c:f>pFs!$M$3</c:f>
              <c:strCache>
                <c:ptCount val="1"/>
                <c:pt idx="0">
                  <c:v>ΔrpsU2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pFs!$N$1:$R$1</c:f>
              <c:numCache>
                <c:formatCode>General</c:formatCode>
                <c:ptCount val="5"/>
                <c:pt idx="0" formatCode="0">
                  <c:v>0</c:v>
                </c:pt>
                <c:pt idx="1">
                  <c:v>2</c:v>
                </c:pt>
                <c:pt idx="2">
                  <c:v>3.5</c:v>
                </c:pt>
                <c:pt idx="3">
                  <c:v>5</c:v>
                </c:pt>
                <c:pt idx="4">
                  <c:v>7</c:v>
                </c:pt>
              </c:numCache>
            </c:numRef>
          </c:xVal>
          <c:yVal>
            <c:numRef>
              <c:f>pFs!$N$3:$R$3</c:f>
              <c:numCache>
                <c:formatCode>0.000</c:formatCode>
                <c:ptCount val="5"/>
                <c:pt idx="0">
                  <c:v>8.299999999999999E-2</c:v>
                </c:pt>
                <c:pt idx="1">
                  <c:v>0.15366666666666665</c:v>
                </c:pt>
                <c:pt idx="2">
                  <c:v>0.19600000000000004</c:v>
                </c:pt>
                <c:pt idx="3">
                  <c:v>0.26366666666666666</c:v>
                </c:pt>
                <c:pt idx="4">
                  <c:v>0.35366666666666663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44E-408D-988D-AD5B92216711}"/>
            </c:ext>
          </c:extLst>
        </c:ser>
        <c:ser>
          <c:idx val="2"/>
          <c:order val="2"/>
          <c:tx>
            <c:strRef>
              <c:f>pFs!$M$4</c:f>
              <c:strCache>
                <c:ptCount val="1"/>
                <c:pt idx="0">
                  <c:v>Δhfq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pFs!$N$1:$R$1</c:f>
              <c:numCache>
                <c:formatCode>General</c:formatCode>
                <c:ptCount val="5"/>
                <c:pt idx="0" formatCode="0">
                  <c:v>0</c:v>
                </c:pt>
                <c:pt idx="1">
                  <c:v>2</c:v>
                </c:pt>
                <c:pt idx="2">
                  <c:v>3.5</c:v>
                </c:pt>
                <c:pt idx="3">
                  <c:v>5</c:v>
                </c:pt>
                <c:pt idx="4">
                  <c:v>7</c:v>
                </c:pt>
              </c:numCache>
            </c:numRef>
          </c:xVal>
          <c:yVal>
            <c:numRef>
              <c:f>pFs!$N$4:$R$4</c:f>
              <c:numCache>
                <c:formatCode>0.000</c:formatCode>
                <c:ptCount val="5"/>
                <c:pt idx="0">
                  <c:v>7.7333333333333351E-2</c:v>
                </c:pt>
                <c:pt idx="1">
                  <c:v>0.13366666666666668</c:v>
                </c:pt>
                <c:pt idx="2">
                  <c:v>0.17333333333333334</c:v>
                </c:pt>
                <c:pt idx="3">
                  <c:v>0.24233333333333332</c:v>
                </c:pt>
                <c:pt idx="4">
                  <c:v>0.32833333333333331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44E-408D-988D-AD5B92216711}"/>
            </c:ext>
          </c:extLst>
        </c:ser>
        <c:ser>
          <c:idx val="3"/>
          <c:order val="3"/>
          <c:tx>
            <c:strRef>
              <c:f>pFs!$M$5</c:f>
              <c:strCache>
                <c:ptCount val="1"/>
                <c:pt idx="0">
                  <c:v>Δhfq ΔrpsU2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pFs!$N$1:$R$1</c:f>
              <c:numCache>
                <c:formatCode>General</c:formatCode>
                <c:ptCount val="5"/>
                <c:pt idx="0" formatCode="0">
                  <c:v>0</c:v>
                </c:pt>
                <c:pt idx="1">
                  <c:v>2</c:v>
                </c:pt>
                <c:pt idx="2">
                  <c:v>3.5</c:v>
                </c:pt>
                <c:pt idx="3">
                  <c:v>5</c:v>
                </c:pt>
                <c:pt idx="4">
                  <c:v>7</c:v>
                </c:pt>
              </c:numCache>
            </c:numRef>
          </c:xVal>
          <c:yVal>
            <c:numRef>
              <c:f>pFs!$N$5:$R$5</c:f>
              <c:numCache>
                <c:formatCode>0.000</c:formatCode>
                <c:ptCount val="5"/>
                <c:pt idx="0">
                  <c:v>7.5333333333333349E-2</c:v>
                </c:pt>
                <c:pt idx="1">
                  <c:v>0.13266666666666668</c:v>
                </c:pt>
                <c:pt idx="2">
                  <c:v>0.161</c:v>
                </c:pt>
                <c:pt idx="3">
                  <c:v>0.22233333333333336</c:v>
                </c:pt>
                <c:pt idx="4">
                  <c:v>0.29799999999999999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44E-408D-988D-AD5B92216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399919"/>
        <c:axId val="304332815"/>
      </c:scatterChart>
      <c:valAx>
        <c:axId val="304399919"/>
        <c:scaling>
          <c:orientation val="minMax"/>
          <c:max val="8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32815"/>
        <c:crossesAt val="1.0000000000000002E-2"/>
        <c:crossBetween val="midCat"/>
        <c:majorUnit val="2"/>
      </c:valAx>
      <c:valAx>
        <c:axId val="304332815"/>
        <c:scaling>
          <c:logBase val="10"/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999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159280</xdr:colOff>
      <xdr:row>19</xdr:row>
      <xdr:rowOff>101071</xdr:rowOff>
    </xdr:from>
    <xdr:to>
      <xdr:col>19</xdr:col>
      <xdr:colOff>119062</xdr:colOff>
      <xdr:row>42</xdr:row>
      <xdr:rowOff>128059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0F405B-449B-0A4F-8698-B845B5FBE1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690563</xdr:colOff>
      <xdr:row>52</xdr:row>
      <xdr:rowOff>17463</xdr:rowOff>
    </xdr:from>
    <xdr:to>
      <xdr:col>9</xdr:col>
      <xdr:colOff>404813</xdr:colOff>
      <xdr:row>65</xdr:row>
      <xdr:rowOff>180975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5566670-2C7D-FC54-F4CA-ABA621C5BE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37</xdr:row>
      <xdr:rowOff>0</xdr:rowOff>
    </xdr:from>
    <xdr:to>
      <xdr:col>9</xdr:col>
      <xdr:colOff>523875</xdr:colOff>
      <xdr:row>50</xdr:row>
      <xdr:rowOff>163513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183E03B-C18B-400A-B082-8C4FDAD8B6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635000</xdr:colOff>
      <xdr:row>66</xdr:row>
      <xdr:rowOff>39688</xdr:rowOff>
    </xdr:from>
    <xdr:to>
      <xdr:col>9</xdr:col>
      <xdr:colOff>349250</xdr:colOff>
      <xdr:row>80</xdr:row>
      <xdr:rowOff>4763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C11F36D-AE81-48FB-A822-7439F5801B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163287</xdr:colOff>
      <xdr:row>18</xdr:row>
      <xdr:rowOff>163285</xdr:rowOff>
    </xdr:from>
    <xdr:to>
      <xdr:col>28</xdr:col>
      <xdr:colOff>676426</xdr:colOff>
      <xdr:row>41</xdr:row>
      <xdr:rowOff>190273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D5F1E9E-CCED-407B-932C-2F7FEA7BB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255CF-3300-8247-B875-07D4790798B6}">
  <dimension ref="A1:T57"/>
  <sheetViews>
    <sheetView tabSelected="1" topLeftCell="A12" zoomScale="130" zoomScaleNormal="130" workbookViewId="0">
      <selection activeCell="B23" sqref="B23"/>
    </sheetView>
  </sheetViews>
  <sheetFormatPr baseColWidth="10" defaultColWidth="10.6640625" defaultRowHeight="16" x14ac:dyDescent="0.2"/>
  <cols>
    <col min="1" max="1" width="23.5" customWidth="1"/>
    <col min="13" max="13" width="18" customWidth="1"/>
  </cols>
  <sheetData>
    <row r="1" spans="1:20" x14ac:dyDescent="0.2">
      <c r="A1" t="s">
        <v>1</v>
      </c>
      <c r="B1" t="s">
        <v>0</v>
      </c>
      <c r="C1" t="s">
        <v>6</v>
      </c>
      <c r="D1">
        <v>2</v>
      </c>
      <c r="E1">
        <v>3.5</v>
      </c>
      <c r="F1">
        <v>5</v>
      </c>
      <c r="G1">
        <v>7</v>
      </c>
      <c r="H1">
        <v>24.5</v>
      </c>
      <c r="L1" t="s">
        <v>2</v>
      </c>
      <c r="M1" t="s">
        <v>1</v>
      </c>
      <c r="N1" s="3">
        <v>0</v>
      </c>
      <c r="O1">
        <v>2</v>
      </c>
      <c r="P1">
        <v>3.5</v>
      </c>
      <c r="Q1">
        <v>5</v>
      </c>
      <c r="R1">
        <v>7</v>
      </c>
      <c r="S1" s="5">
        <v>24.5</v>
      </c>
      <c r="T1" s="3"/>
    </row>
    <row r="2" spans="1:20" x14ac:dyDescent="0.2">
      <c r="A2" t="s">
        <v>10</v>
      </c>
      <c r="B2">
        <v>1</v>
      </c>
      <c r="C2">
        <v>5.2999999999999999E-2</v>
      </c>
      <c r="D2">
        <v>0.14399999999999999</v>
      </c>
      <c r="E2">
        <v>0.223</v>
      </c>
      <c r="F2">
        <v>0.35</v>
      </c>
      <c r="G2">
        <v>0.52200000000000002</v>
      </c>
      <c r="H2">
        <f>0.434*4</f>
        <v>1.736</v>
      </c>
      <c r="M2" t="s">
        <v>10</v>
      </c>
      <c r="N2" s="2">
        <f>AVERAGE(C2:C4)</f>
        <v>6.133333333333333E-2</v>
      </c>
      <c r="O2" s="2">
        <f t="shared" ref="O2:S2" si="0">AVERAGE(D2:D4)</f>
        <v>0.14399999999999999</v>
      </c>
      <c r="P2" s="2">
        <f t="shared" si="0"/>
        <v>0.22333333333333336</v>
      </c>
      <c r="Q2" s="2">
        <f t="shared" si="0"/>
        <v>0.35033333333333333</v>
      </c>
      <c r="R2" s="2">
        <f t="shared" si="0"/>
        <v>0.5136666666666666</v>
      </c>
      <c r="S2" s="2">
        <f t="shared" si="0"/>
        <v>1.7106666666666666</v>
      </c>
      <c r="T2" s="2"/>
    </row>
    <row r="3" spans="1:20" x14ac:dyDescent="0.2">
      <c r="B3">
        <v>2</v>
      </c>
      <c r="C3">
        <v>6.6000000000000003E-2</v>
      </c>
      <c r="D3">
        <v>0.14799999999999999</v>
      </c>
      <c r="E3">
        <v>0.222</v>
      </c>
      <c r="F3">
        <v>0.34</v>
      </c>
      <c r="G3">
        <v>0.51</v>
      </c>
      <c r="H3">
        <f>0.415*4</f>
        <v>1.66</v>
      </c>
      <c r="M3" s="4" t="s">
        <v>11</v>
      </c>
      <c r="N3" s="2">
        <f>AVERAGE(C5:C7)</f>
        <v>8.299999999999999E-2</v>
      </c>
      <c r="O3" s="2">
        <f t="shared" ref="O3:S3" si="1">AVERAGE(D5:D7)</f>
        <v>0.15366666666666665</v>
      </c>
      <c r="P3" s="2">
        <f t="shared" si="1"/>
        <v>0.19600000000000004</v>
      </c>
      <c r="Q3" s="2">
        <f t="shared" si="1"/>
        <v>0.26366666666666666</v>
      </c>
      <c r="R3" s="2">
        <f t="shared" si="1"/>
        <v>0.35366666666666663</v>
      </c>
      <c r="S3" s="2">
        <f t="shared" si="1"/>
        <v>0.76666666666666661</v>
      </c>
      <c r="T3" s="2"/>
    </row>
    <row r="4" spans="1:20" x14ac:dyDescent="0.2">
      <c r="B4">
        <v>3</v>
      </c>
      <c r="C4">
        <v>6.5000000000000002E-2</v>
      </c>
      <c r="D4">
        <v>0.14000000000000001</v>
      </c>
      <c r="E4">
        <v>0.22500000000000001</v>
      </c>
      <c r="F4">
        <v>0.36099999999999999</v>
      </c>
      <c r="G4">
        <v>0.50900000000000001</v>
      </c>
      <c r="H4">
        <f>0.434*4</f>
        <v>1.736</v>
      </c>
      <c r="M4" s="4" t="s">
        <v>12</v>
      </c>
      <c r="N4" s="2">
        <f>AVERAGE(C8:C10)</f>
        <v>7.7333333333333351E-2</v>
      </c>
      <c r="O4" s="2">
        <f t="shared" ref="O4:S4" si="2">AVERAGE(D8:D10)</f>
        <v>0.13366666666666668</v>
      </c>
      <c r="P4" s="2">
        <f t="shared" si="2"/>
        <v>0.17333333333333334</v>
      </c>
      <c r="Q4" s="2">
        <f t="shared" si="2"/>
        <v>0.24233333333333332</v>
      </c>
      <c r="R4" s="2">
        <f t="shared" si="2"/>
        <v>0.32833333333333331</v>
      </c>
      <c r="S4" s="2">
        <f t="shared" si="2"/>
        <v>0.85466666666666669</v>
      </c>
      <c r="T4" s="2"/>
    </row>
    <row r="5" spans="1:20" x14ac:dyDescent="0.2">
      <c r="A5" s="4" t="s">
        <v>11</v>
      </c>
      <c r="B5">
        <v>4</v>
      </c>
      <c r="C5">
        <v>7.4999999999999997E-2</v>
      </c>
      <c r="D5">
        <v>0.14699999999999999</v>
      </c>
      <c r="E5">
        <v>0.191</v>
      </c>
      <c r="F5">
        <v>0.26100000000000001</v>
      </c>
      <c r="G5">
        <v>0.34699999999999998</v>
      </c>
      <c r="H5">
        <f>0.183*4</f>
        <v>0.73199999999999998</v>
      </c>
      <c r="M5" s="4" t="s">
        <v>13</v>
      </c>
      <c r="N5" s="2">
        <f>AVERAGE(C11:C13)</f>
        <v>7.5333333333333349E-2</v>
      </c>
      <c r="O5" s="2">
        <f t="shared" ref="O5:S5" si="3">AVERAGE(D11:D13)</f>
        <v>0.13266666666666668</v>
      </c>
      <c r="P5" s="2">
        <f t="shared" si="3"/>
        <v>0.161</v>
      </c>
      <c r="Q5" s="2">
        <f t="shared" si="3"/>
        <v>0.22233333333333336</v>
      </c>
      <c r="R5" s="2">
        <f t="shared" si="3"/>
        <v>0.29799999999999999</v>
      </c>
      <c r="S5" s="2">
        <f t="shared" si="3"/>
        <v>0.65066666666666662</v>
      </c>
      <c r="T5" s="2"/>
    </row>
    <row r="6" spans="1:20" x14ac:dyDescent="0.2">
      <c r="A6" s="4"/>
      <c r="B6">
        <v>5</v>
      </c>
      <c r="C6">
        <v>8.6999999999999994E-2</v>
      </c>
      <c r="D6">
        <v>0.153</v>
      </c>
      <c r="E6">
        <v>0.20100000000000001</v>
      </c>
      <c r="F6">
        <v>0.26800000000000002</v>
      </c>
      <c r="G6">
        <v>0.35499999999999998</v>
      </c>
      <c r="H6">
        <f>0.186*4</f>
        <v>0.74399999999999999</v>
      </c>
      <c r="M6" s="4"/>
      <c r="N6" s="2"/>
      <c r="O6" s="2"/>
      <c r="P6" s="2"/>
      <c r="Q6" s="2"/>
      <c r="R6" s="2"/>
      <c r="S6" s="2"/>
      <c r="T6" s="2"/>
    </row>
    <row r="7" spans="1:20" x14ac:dyDescent="0.2">
      <c r="B7">
        <v>6</v>
      </c>
      <c r="C7">
        <v>8.6999999999999994E-2</v>
      </c>
      <c r="D7">
        <v>0.161</v>
      </c>
      <c r="E7">
        <v>0.19600000000000001</v>
      </c>
      <c r="F7">
        <v>0.26200000000000001</v>
      </c>
      <c r="G7">
        <v>0.35899999999999999</v>
      </c>
      <c r="H7">
        <f>0.206*4</f>
        <v>0.82399999999999995</v>
      </c>
      <c r="M7" s="4"/>
      <c r="N7" s="2"/>
      <c r="O7" s="2"/>
      <c r="P7" s="2"/>
      <c r="Q7" s="2"/>
      <c r="R7" s="2"/>
      <c r="S7" s="2"/>
      <c r="T7" s="2"/>
    </row>
    <row r="8" spans="1:20" x14ac:dyDescent="0.2">
      <c r="A8" s="4" t="s">
        <v>12</v>
      </c>
      <c r="B8">
        <v>7</v>
      </c>
      <c r="C8">
        <v>7.0000000000000007E-2</v>
      </c>
      <c r="D8">
        <v>0.13100000000000001</v>
      </c>
      <c r="E8">
        <v>0.186</v>
      </c>
      <c r="F8">
        <v>0.23</v>
      </c>
      <c r="G8">
        <v>0.31900000000000001</v>
      </c>
      <c r="H8">
        <f>0.221*4</f>
        <v>0.88400000000000001</v>
      </c>
      <c r="M8" s="4"/>
      <c r="N8" s="2"/>
      <c r="O8" s="2"/>
      <c r="P8" s="2"/>
      <c r="Q8" s="2"/>
      <c r="R8" s="2"/>
      <c r="S8" s="2"/>
      <c r="T8" s="2"/>
    </row>
    <row r="9" spans="1:20" x14ac:dyDescent="0.2">
      <c r="B9">
        <v>8</v>
      </c>
      <c r="C9" s="2">
        <v>7.8E-2</v>
      </c>
      <c r="D9">
        <v>0.128</v>
      </c>
      <c r="E9">
        <v>0.17100000000000001</v>
      </c>
      <c r="F9">
        <v>0.246</v>
      </c>
      <c r="G9">
        <v>0.34499999999999997</v>
      </c>
      <c r="H9">
        <f>0.213*4</f>
        <v>0.85199999999999998</v>
      </c>
      <c r="M9" s="4"/>
      <c r="N9" s="3">
        <v>0</v>
      </c>
      <c r="O9">
        <v>2</v>
      </c>
      <c r="P9">
        <v>3.5</v>
      </c>
      <c r="Q9">
        <v>5</v>
      </c>
      <c r="R9">
        <v>7</v>
      </c>
      <c r="S9" s="5">
        <v>24.5</v>
      </c>
      <c r="T9" s="2"/>
    </row>
    <row r="10" spans="1:20" x14ac:dyDescent="0.2">
      <c r="A10" s="4"/>
      <c r="B10">
        <v>9</v>
      </c>
      <c r="C10">
        <v>8.4000000000000005E-2</v>
      </c>
      <c r="D10">
        <v>0.14199999999999999</v>
      </c>
      <c r="E10">
        <v>0.16300000000000001</v>
      </c>
      <c r="F10">
        <v>0.251</v>
      </c>
      <c r="G10">
        <v>0.32100000000000001</v>
      </c>
      <c r="H10">
        <f>0.207*4</f>
        <v>0.82799999999999996</v>
      </c>
      <c r="L10" t="s">
        <v>4</v>
      </c>
      <c r="M10" t="s">
        <v>10</v>
      </c>
      <c r="N10" s="2">
        <f>STDEV(C2:C4)</f>
        <v>7.2341781380702375E-3</v>
      </c>
      <c r="O10" s="2">
        <f t="shared" ref="O10:S10" si="4">STDEV(D2:D4)</f>
        <v>3.9999999999999897E-3</v>
      </c>
      <c r="P10" s="2">
        <f t="shared" si="4"/>
        <v>1.5275252316519479E-3</v>
      </c>
      <c r="Q10" s="2">
        <f t="shared" si="4"/>
        <v>1.050396750439247E-2</v>
      </c>
      <c r="R10" s="2">
        <f t="shared" si="4"/>
        <v>7.234178138070241E-3</v>
      </c>
      <c r="S10" s="2">
        <f t="shared" si="4"/>
        <v>4.38786204584116E-2</v>
      </c>
      <c r="T10" s="2"/>
    </row>
    <row r="11" spans="1:20" x14ac:dyDescent="0.2">
      <c r="A11" s="4" t="s">
        <v>13</v>
      </c>
      <c r="B11">
        <v>10</v>
      </c>
      <c r="C11">
        <v>7.4999999999999997E-2</v>
      </c>
      <c r="D11">
        <v>0.13</v>
      </c>
      <c r="E11">
        <v>0.161</v>
      </c>
      <c r="F11">
        <v>0.215</v>
      </c>
      <c r="G11">
        <v>0.307</v>
      </c>
      <c r="H11">
        <f>0.156*4</f>
        <v>0.624</v>
      </c>
      <c r="M11" s="4" t="s">
        <v>11</v>
      </c>
      <c r="N11" s="2">
        <f>STDEV(C5:C7)</f>
        <v>6.928203230275507E-3</v>
      </c>
      <c r="O11" s="2">
        <f t="shared" ref="O11:S11" si="5">STDEV(D5:D7)</f>
        <v>7.0237691685684995E-3</v>
      </c>
      <c r="P11" s="2">
        <f t="shared" si="5"/>
        <v>5.0000000000000044E-3</v>
      </c>
      <c r="Q11" s="2">
        <f t="shared" si="5"/>
        <v>3.7859388972001857E-3</v>
      </c>
      <c r="R11" s="2">
        <f t="shared" si="5"/>
        <v>6.1101009266077916E-3</v>
      </c>
      <c r="S11" s="2">
        <f t="shared" si="5"/>
        <v>5.0013331556029453E-2</v>
      </c>
    </row>
    <row r="12" spans="1:20" x14ac:dyDescent="0.2">
      <c r="B12">
        <v>11</v>
      </c>
      <c r="C12">
        <v>6.8000000000000005E-2</v>
      </c>
      <c r="D12">
        <v>0.126</v>
      </c>
      <c r="E12">
        <v>0.156</v>
      </c>
      <c r="F12">
        <v>0.22500000000000001</v>
      </c>
      <c r="G12">
        <v>0.30099999999999999</v>
      </c>
      <c r="H12">
        <f>0.166*4</f>
        <v>0.66400000000000003</v>
      </c>
      <c r="M12" s="4" t="s">
        <v>12</v>
      </c>
      <c r="N12" s="2">
        <f>STDEV(C8:C10)</f>
        <v>7.0237691685684916E-3</v>
      </c>
      <c r="O12" s="2">
        <f t="shared" ref="O12:S12" si="6">STDEV(D8:D10)</f>
        <v>7.3711147958319843E-3</v>
      </c>
      <c r="P12" s="2">
        <f t="shared" si="6"/>
        <v>1.1676186592091325E-2</v>
      </c>
      <c r="Q12" s="2">
        <f t="shared" si="6"/>
        <v>1.0969655114602883E-2</v>
      </c>
      <c r="R12" s="2">
        <f t="shared" si="6"/>
        <v>1.4468356276140451E-2</v>
      </c>
      <c r="S12" s="2">
        <f t="shared" si="6"/>
        <v>2.8095076674273998E-2</v>
      </c>
    </row>
    <row r="13" spans="1:20" x14ac:dyDescent="0.2">
      <c r="B13">
        <v>12</v>
      </c>
      <c r="C13">
        <v>8.3000000000000004E-2</v>
      </c>
      <c r="D13">
        <v>0.14199999999999999</v>
      </c>
      <c r="E13">
        <v>0.16600000000000001</v>
      </c>
      <c r="F13">
        <v>0.22700000000000001</v>
      </c>
      <c r="G13">
        <v>0.28599999999999998</v>
      </c>
      <c r="H13">
        <f>0.166*4</f>
        <v>0.66400000000000003</v>
      </c>
      <c r="M13" s="4" t="s">
        <v>13</v>
      </c>
      <c r="N13" s="2">
        <f>STDEV(C11:C13)</f>
        <v>7.5055534994651349E-3</v>
      </c>
      <c r="O13" s="2">
        <f t="shared" ref="O13:S13" si="7">STDEV(D11:D13)</f>
        <v>8.3266639978645217E-3</v>
      </c>
      <c r="P13" s="2">
        <f t="shared" si="7"/>
        <v>5.0000000000000044E-3</v>
      </c>
      <c r="Q13" s="2">
        <f t="shared" si="7"/>
        <v>6.4291005073286427E-3</v>
      </c>
      <c r="R13" s="2">
        <f t="shared" si="7"/>
        <v>1.0816653826391976E-2</v>
      </c>
      <c r="S13" s="2">
        <f t="shared" si="7"/>
        <v>2.3094010767585049E-2</v>
      </c>
    </row>
    <row r="14" spans="1:20" x14ac:dyDescent="0.2">
      <c r="A14" s="4"/>
      <c r="M14" s="4"/>
      <c r="N14" s="2"/>
      <c r="O14" s="2"/>
      <c r="P14" s="2"/>
      <c r="Q14" s="2"/>
      <c r="R14" s="2"/>
      <c r="S14" s="2"/>
    </row>
    <row r="15" spans="1:20" x14ac:dyDescent="0.2">
      <c r="M15" s="4"/>
      <c r="S15" s="1"/>
    </row>
    <row r="16" spans="1:20" x14ac:dyDescent="0.2">
      <c r="M16" s="4"/>
      <c r="S16" s="1"/>
    </row>
    <row r="17" spans="1:19" x14ac:dyDescent="0.2">
      <c r="M17" s="4"/>
      <c r="S17" s="1"/>
    </row>
    <row r="18" spans="1:19" x14ac:dyDescent="0.2">
      <c r="A18" s="4"/>
      <c r="M18" s="4"/>
    </row>
    <row r="19" spans="1:19" x14ac:dyDescent="0.2">
      <c r="A19" s="4"/>
      <c r="M19" s="4"/>
    </row>
    <row r="20" spans="1:19" x14ac:dyDescent="0.2">
      <c r="A20" s="4"/>
      <c r="M20" s="4"/>
    </row>
    <row r="21" spans="1:19" x14ac:dyDescent="0.2">
      <c r="M21" s="4"/>
    </row>
    <row r="23" spans="1:19" x14ac:dyDescent="0.2">
      <c r="A23" t="s">
        <v>3</v>
      </c>
      <c r="B23" t="s">
        <v>7</v>
      </c>
      <c r="C23" s="1" t="s">
        <v>14</v>
      </c>
      <c r="D23" s="1" t="s">
        <v>17</v>
      </c>
    </row>
    <row r="24" spans="1:19" x14ac:dyDescent="0.2">
      <c r="A24" t="s">
        <v>10</v>
      </c>
      <c r="B24">
        <f>120/(3.3*LOG(D2/C2))</f>
        <v>83.770460731257401</v>
      </c>
      <c r="C24">
        <f>90/(3.3*LOG(E2/D2))</f>
        <v>143.58422049753452</v>
      </c>
      <c r="D24">
        <f>90/(3.3*LOG(F2/E2))</f>
        <v>139.31489614810747</v>
      </c>
    </row>
    <row r="25" spans="1:19" x14ac:dyDescent="0.2">
      <c r="B25">
        <f t="shared" ref="B25:B35" si="8">120/(3.3*LOG(D3/C3))</f>
        <v>103.68346987959562</v>
      </c>
      <c r="C25">
        <f t="shared" ref="C25:C34" si="9">90/(3.3*LOG(E3/D3))</f>
        <v>154.8783705618429</v>
      </c>
      <c r="D25">
        <f t="shared" ref="D25:D35" si="10">90/(3.3*LOG(F3/E3))</f>
        <v>147.3198563687547</v>
      </c>
    </row>
    <row r="26" spans="1:19" x14ac:dyDescent="0.2">
      <c r="B26">
        <f t="shared" si="8"/>
        <v>109.12975523438773</v>
      </c>
      <c r="C26">
        <f t="shared" si="9"/>
        <v>132.35687450564788</v>
      </c>
      <c r="D26">
        <f t="shared" si="10"/>
        <v>132.82731899906619</v>
      </c>
      <c r="S26" s="1"/>
    </row>
    <row r="27" spans="1:19" x14ac:dyDescent="0.2">
      <c r="A27" s="4" t="s">
        <v>11</v>
      </c>
      <c r="B27">
        <f t="shared" si="8"/>
        <v>124.42388688405461</v>
      </c>
      <c r="C27">
        <f t="shared" si="9"/>
        <v>239.83185724347922</v>
      </c>
      <c r="D27">
        <f t="shared" si="10"/>
        <v>201.11571746528654</v>
      </c>
    </row>
    <row r="28" spans="1:19" x14ac:dyDescent="0.2">
      <c r="A28" s="4"/>
      <c r="B28">
        <f t="shared" si="8"/>
        <v>148.31877185560526</v>
      </c>
      <c r="C28">
        <f t="shared" si="9"/>
        <v>230.14061184394427</v>
      </c>
      <c r="D28">
        <f>90/(3.3*LOG(F6/E6))</f>
        <v>218.28880308139352</v>
      </c>
    </row>
    <row r="29" spans="1:19" x14ac:dyDescent="0.2">
      <c r="B29">
        <f t="shared" si="8"/>
        <v>136.03716922278264</v>
      </c>
      <c r="C29">
        <f t="shared" si="9"/>
        <v>319.23990304708519</v>
      </c>
      <c r="D29">
        <f t="shared" si="10"/>
        <v>216.37256280464078</v>
      </c>
    </row>
    <row r="30" spans="1:19" x14ac:dyDescent="0.2">
      <c r="A30" s="4" t="s">
        <v>12</v>
      </c>
      <c r="B30">
        <f t="shared" si="8"/>
        <v>133.60473746007094</v>
      </c>
      <c r="C30">
        <f>90/(3.3*LOG(E8/D8))</f>
        <v>179.14104011815988</v>
      </c>
      <c r="D30">
        <f>90/(3.3*LOG(F8/E8))</f>
        <v>295.75187630185917</v>
      </c>
    </row>
    <row r="31" spans="1:19" x14ac:dyDescent="0.2">
      <c r="B31">
        <f t="shared" si="8"/>
        <v>169.04248579711933</v>
      </c>
      <c r="C31">
        <f t="shared" si="9"/>
        <v>216.81822108026071</v>
      </c>
      <c r="D31">
        <f t="shared" si="10"/>
        <v>172.67886868113121</v>
      </c>
    </row>
    <row r="32" spans="1:19" x14ac:dyDescent="0.2">
      <c r="A32" s="4"/>
      <c r="B32">
        <f t="shared" si="8"/>
        <v>159.48329698557131</v>
      </c>
      <c r="C32">
        <f>90/(3.3*LOG(E10/D10))</f>
        <v>455.30991974209115</v>
      </c>
      <c r="D32">
        <f t="shared" si="10"/>
        <v>145.46531603465209</v>
      </c>
    </row>
    <row r="33" spans="1:10" x14ac:dyDescent="0.2">
      <c r="A33" s="4" t="s">
        <v>13</v>
      </c>
      <c r="B33">
        <f t="shared" si="8"/>
        <v>152.22420621311048</v>
      </c>
      <c r="C33">
        <f t="shared" si="9"/>
        <v>293.62603619030233</v>
      </c>
      <c r="D33">
        <f t="shared" si="10"/>
        <v>217.11779528367953</v>
      </c>
      <c r="J33" t="s">
        <v>5</v>
      </c>
    </row>
    <row r="34" spans="1:10" x14ac:dyDescent="0.2">
      <c r="B34">
        <f t="shared" si="8"/>
        <v>135.75530036267608</v>
      </c>
      <c r="C34">
        <f t="shared" si="9"/>
        <v>294.03272763801817</v>
      </c>
      <c r="D34">
        <f>90/(3.3*LOG(F12/E12))</f>
        <v>171.4641264918468</v>
      </c>
    </row>
    <row r="35" spans="1:10" x14ac:dyDescent="0.2">
      <c r="B35">
        <f t="shared" si="8"/>
        <v>155.92640568197496</v>
      </c>
      <c r="C35">
        <f>90/(3.3*LOG(E13/D13))</f>
        <v>402.13551101962696</v>
      </c>
      <c r="D35">
        <f t="shared" si="10"/>
        <v>200.65608376792392</v>
      </c>
    </row>
    <row r="36" spans="1:10" x14ac:dyDescent="0.2">
      <c r="A36" s="4"/>
    </row>
    <row r="40" spans="1:10" x14ac:dyDescent="0.2">
      <c r="B40" s="1" t="s">
        <v>15</v>
      </c>
      <c r="C40" s="1" t="s">
        <v>16</v>
      </c>
    </row>
    <row r="41" spans="1:10" x14ac:dyDescent="0.2">
      <c r="A41" t="s">
        <v>10</v>
      </c>
      <c r="B41">
        <f>AVERAGE(C24:C26)</f>
        <v>143.60648852167512</v>
      </c>
      <c r="C41">
        <f>STDEV(C24:C26)</f>
        <v>11.260764541139126</v>
      </c>
    </row>
    <row r="42" spans="1:10" x14ac:dyDescent="0.2">
      <c r="A42" s="4" t="s">
        <v>11</v>
      </c>
      <c r="B42">
        <f>AVERAGE(C27:C29)</f>
        <v>263.07079071150292</v>
      </c>
      <c r="C42">
        <f>STDEV(C27:C29)</f>
        <v>48.884628921307502</v>
      </c>
    </row>
    <row r="43" spans="1:10" x14ac:dyDescent="0.2">
      <c r="A43" s="4" t="s">
        <v>12</v>
      </c>
      <c r="B43">
        <f>AVERAGE(C30:C32)</f>
        <v>283.75639364683724</v>
      </c>
      <c r="C43">
        <f>STDEV(C30:C32)</f>
        <v>149.75931265900954</v>
      </c>
      <c r="E43" s="4"/>
    </row>
    <row r="44" spans="1:10" x14ac:dyDescent="0.2">
      <c r="A44" s="4" t="s">
        <v>13</v>
      </c>
      <c r="B44">
        <f>AVERAGE(C33:C35)</f>
        <v>329.93142494931584</v>
      </c>
      <c r="C44">
        <f>STDEV(C33:C35)</f>
        <v>62.530903427186281</v>
      </c>
      <c r="E44" s="4"/>
    </row>
    <row r="46" spans="1:10" x14ac:dyDescent="0.2">
      <c r="B46" s="1" t="s">
        <v>8</v>
      </c>
      <c r="C46" s="1" t="s">
        <v>9</v>
      </c>
    </row>
    <row r="47" spans="1:10" x14ac:dyDescent="0.2">
      <c r="A47" t="s">
        <v>10</v>
      </c>
      <c r="B47">
        <f>AVERAGE(B24:B26)</f>
        <v>98.861228615080265</v>
      </c>
      <c r="C47">
        <f>STDEV(B24:B26)</f>
        <v>13.349680240890301</v>
      </c>
    </row>
    <row r="48" spans="1:10" x14ac:dyDescent="0.2">
      <c r="A48" s="4" t="s">
        <v>11</v>
      </c>
      <c r="B48">
        <f>AVERAGE(B27:B29)</f>
        <v>136.25994265414749</v>
      </c>
      <c r="C48">
        <f>STDEV(B27:B29)</f>
        <v>11.94900008168888</v>
      </c>
    </row>
    <row r="49" spans="1:3" x14ac:dyDescent="0.2">
      <c r="A49" s="4" t="s">
        <v>12</v>
      </c>
      <c r="B49">
        <f>AVERAGE(B30:B32)</f>
        <v>154.0435067475872</v>
      </c>
      <c r="C49">
        <f>STDEV(B30:B32)</f>
        <v>18.33444818299543</v>
      </c>
    </row>
    <row r="50" spans="1:3" x14ac:dyDescent="0.2">
      <c r="A50" s="4" t="s">
        <v>13</v>
      </c>
      <c r="B50">
        <f>AVERAGE(B33:B35)</f>
        <v>147.96863741925384</v>
      </c>
      <c r="C50">
        <f>STDEV(B33:B35)</f>
        <v>10.737819693494423</v>
      </c>
    </row>
    <row r="51" spans="1:3" x14ac:dyDescent="0.2">
      <c r="A51" s="4"/>
    </row>
    <row r="52" spans="1:3" x14ac:dyDescent="0.2">
      <c r="A52" s="4"/>
      <c r="B52" s="1"/>
      <c r="C52" s="1"/>
    </row>
    <row r="53" spans="1:3" x14ac:dyDescent="0.2">
      <c r="B53" s="1" t="s">
        <v>18</v>
      </c>
      <c r="C53" s="1" t="s">
        <v>19</v>
      </c>
    </row>
    <row r="54" spans="1:3" x14ac:dyDescent="0.2">
      <c r="A54" t="s">
        <v>10</v>
      </c>
      <c r="B54">
        <f>AVERAGE(D24:D26)</f>
        <v>139.82069050530944</v>
      </c>
      <c r="C54">
        <f>STDEV(D24:D26)</f>
        <v>7.2594959054873422</v>
      </c>
    </row>
    <row r="55" spans="1:3" x14ac:dyDescent="0.2">
      <c r="A55" s="4" t="s">
        <v>11</v>
      </c>
      <c r="B55">
        <f>AVERAGE(D27:D29)</f>
        <v>211.92569445044026</v>
      </c>
      <c r="C55">
        <f>STDEV(D27:D29)</f>
        <v>9.4106161336135461</v>
      </c>
    </row>
    <row r="56" spans="1:3" x14ac:dyDescent="0.2">
      <c r="A56" s="4" t="s">
        <v>12</v>
      </c>
      <c r="B56">
        <f>AVERAGE(D30:D32)</f>
        <v>204.63202033921417</v>
      </c>
      <c r="C56">
        <f>STDEV(D30:D32)</f>
        <v>80.076622524308206</v>
      </c>
    </row>
    <row r="57" spans="1:3" x14ac:dyDescent="0.2">
      <c r="A57" s="4" t="s">
        <v>13</v>
      </c>
      <c r="B57">
        <f>AVERAGE(D33:D35)</f>
        <v>196.41266851448344</v>
      </c>
      <c r="C57">
        <f>STDEV(D33:D35)</f>
        <v>23.12075470866899</v>
      </c>
    </row>
  </sheetData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pFs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dcterms:created xsi:type="dcterms:W3CDTF">2020-07-28T15:15:01Z</dcterms:created>
  <dcterms:modified xsi:type="dcterms:W3CDTF">2023-11-30T18:26:39Z</dcterms:modified>
</cp:coreProperties>
</file>